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Traslado de Pasajeros\01. Agosto\01. Brigadier Gral Manuel Oribe (Río Branco)\Anexos\"/>
    </mc:Choice>
  </mc:AlternateContent>
  <bookViews>
    <workbookView xWindow="0" yWindow="0" windowWidth="20490" windowHeight="7620" tabRatio="598"/>
  </bookViews>
  <sheets>
    <sheet name="ANEXO II" sheetId="1" r:id="rId1"/>
    <sheet name="PLANIFICACIÓN" sheetId="3" r:id="rId2"/>
  </sheets>
  <definedNames>
    <definedName name="_xlnm._FilterDatabase" localSheetId="0" hidden="1">'ANEXO II'!$A$21:$L$22</definedName>
    <definedName name="_xlnm.Print_Area" localSheetId="0">'ANEXO II'!$A$1:$L$25</definedName>
    <definedName name="_xlnm.Print_Area" localSheetId="1">PLANIFICACIÓN!$A$1:$G$11</definedName>
  </definedNames>
  <calcPr calcId="162913"/>
</workbook>
</file>

<file path=xl/calcChain.xml><?xml version="1.0" encoding="utf-8"?>
<calcChain xmlns="http://schemas.openxmlformats.org/spreadsheetml/2006/main">
  <c r="B11" i="3" l="1"/>
  <c r="J23" i="1" l="1"/>
  <c r="K23" i="1" s="1"/>
</calcChain>
</file>

<file path=xl/sharedStrings.xml><?xml version="1.0" encoding="utf-8"?>
<sst xmlns="http://schemas.openxmlformats.org/spreadsheetml/2006/main" count="74" uniqueCount="64">
  <si>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</si>
  <si>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</si>
  <si>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</si>
  <si>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</si>
  <si>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</si>
  <si>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</si>
  <si>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</si>
  <si>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</si>
  <si>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</si>
  <si>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</si>
  <si>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</si>
  <si>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</si>
  <si>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</si>
  <si>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</si>
  <si>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</si>
  <si>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</si>
  <si>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</si>
  <si>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</si>
  <si>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</si>
  <si>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</si>
  <si>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</si>
  <si>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</si>
  <si>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</si>
  <si>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</si>
  <si>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</si>
  <si>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</si>
  <si>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</si>
  <si>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</si>
  <si>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</si>
  <si>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</si>
  <si>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</si>
  <si>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</si>
  <si>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</si>
  <si>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</si>
  <si>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Río Branco</t>
  </si>
  <si>
    <t>TRASLADO DE PASAJEROS (IDA Y VUELTA)</t>
  </si>
  <si>
    <t>412.206</t>
  </si>
  <si>
    <t>Servicio De Traslado De Pasajeros - Area Social</t>
  </si>
  <si>
    <t>SG-01 08/08/2025</t>
  </si>
  <si>
    <t>MP-01 08/08/2025</t>
  </si>
  <si>
    <t>RÍO BRANCO-MONTEVIDEO</t>
  </si>
  <si>
    <t>INFORMACIÓN DE SALIDA</t>
  </si>
  <si>
    <t>INFORMACIÓN DE DESTINO</t>
  </si>
  <si>
    <t>Día</t>
  </si>
  <si>
    <t>Cantidad de viajes</t>
  </si>
  <si>
    <t>Cantidad de pasajeros</t>
  </si>
  <si>
    <t>Dirección de salida</t>
  </si>
  <si>
    <t>Horario de salida</t>
  </si>
  <si>
    <t>Dirección de destino</t>
  </si>
  <si>
    <t>Horario de finalización</t>
  </si>
  <si>
    <t>Viernes 15/08</t>
  </si>
  <si>
    <t>Calle Carlos Medina, esq. Calle 2. Río Branco</t>
  </si>
  <si>
    <t>01:00 hs</t>
  </si>
  <si>
    <t>15:30 hs</t>
  </si>
  <si>
    <t>Viernes 29/08</t>
  </si>
  <si>
    <t>Viernes 12/09</t>
  </si>
  <si>
    <t>Jueves 18/09</t>
  </si>
  <si>
    <t>Viernes 26/09</t>
  </si>
  <si>
    <t>Viernes 10/10</t>
  </si>
  <si>
    <t>Viernes 17/10</t>
  </si>
  <si>
    <t>Viernes 31/10</t>
  </si>
  <si>
    <t>La atención odontológica se llevará a cabo en la Facultad de Odontología, ubicada en General Las Heras 1925. Alrededor de las 13:00 hs, al finalizar las consultas, se iniciarán actividades culturales en la ciudad de Montevideo, con destinos por definir. Se estima que las visitas concluirán a las 15:30 hs, para luego iniciar el retorno a Río Branco.</t>
  </si>
  <si>
    <t>La atención odontológica se llevará a cabo en la Facultad de Odontología, ubicada en General Las Heras 1925. Alrededor de las 13:00 hs, al finalizar las consultas, se iniciarán actividades culturales en la ciudad de Montevideo, los destinos son: Plaza Independencia, Mausoleo de Artigas, Puerta de la Ciudadela, peatonal Sarandí y Plaza Matriz (recorrido a pie). A las 15:30 hs se estima terminar con las salidas culturales y se realizará retorno a Río Branco.</t>
  </si>
  <si>
    <t>La atención odontológica se llevará a cabo en la Facultad de Odontología, ubicada en General Las Heras 1925. Alrededor de las 13:00 hs, al finalizar las consultas, se iniciarán actividades culturales en la ciudad de Montevideo, los destinos son: Espacio Modelo (dirección: Cádiz 3280 esq. Bv. José Batlle y Ordóñez). A las 15:30 hs se estima terminar con las salidas culturales y se realizará retorno a Río Branco.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</si>
</sst>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  <font>
      <b/>
      <sz val="9"/>
      <color rgb="FF1F4E78"/>
      <name val="Calibri"/>
      <family val="2"/>
    </font>
    <font>
      <sz val="9"/>
      <color rgb="FF1F4E78"/>
      <name val="Calibri"/>
      <family val="2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11" fillId="0" borderId="4" xfId="0" applyNumberFormat="1" applyFont="1" applyBorder="1" applyAlignment="1" applyProtection="1">
      <alignment horizontal="center" vertical="center" wrapText="1"/>
    </xf>
    <xf numFmtId="0" fontId="7" fillId="3" borderId="2" xfId="1" applyFont="1" applyFill="1" applyBorder="1" applyAlignment="1" applyProtection="1">
      <alignment horizontal="left" vertical="center"/>
    </xf>
    <xf numFmtId="0" fontId="7" fillId="3" borderId="6" xfId="1" applyFont="1" applyFill="1" applyBorder="1" applyAlignment="1" applyProtection="1">
      <alignment horizontal="left" vertical="center"/>
    </xf>
    <xf numFmtId="0" fontId="7" fillId="3" borderId="3" xfId="1" applyFont="1" applyFill="1" applyBorder="1" applyAlignment="1" applyProtection="1">
      <alignment horizontal="left" vertical="center"/>
    </xf>
    <xf numFmtId="0" fontId="12" fillId="0" borderId="7" xfId="0" applyFont="1" applyBorder="1" applyAlignment="1" applyProtection="1">
      <alignment vertical="center"/>
    </xf>
    <xf numFmtId="0" fontId="12" fillId="0" borderId="8" xfId="0" applyFont="1" applyBorder="1" applyAlignment="1" applyProtection="1">
      <alignment vertical="center"/>
    </xf>
    <xf numFmtId="0" fontId="12" fillId="0" borderId="9" xfId="0" applyFont="1" applyBorder="1" applyAlignment="1" applyProtection="1">
      <alignment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9" xfId="0" applyFont="1" applyFill="1" applyBorder="1" applyAlignment="1" applyProtection="1">
      <alignment horizontal="center" vertical="center"/>
    </xf>
    <xf numFmtId="0" fontId="12" fillId="6" borderId="7" xfId="0" applyFont="1" applyFill="1" applyBorder="1" applyAlignment="1" applyProtection="1">
      <alignment horizontal="center" vertical="center"/>
    </xf>
    <xf numFmtId="0" fontId="12" fillId="6" borderId="9" xfId="0" applyFont="1" applyFill="1" applyBorder="1" applyAlignment="1" applyProtection="1">
      <alignment horizontal="center" vertical="center"/>
    </xf>
    <xf numFmtId="0" fontId="0" fillId="0" borderId="0" xfId="0" applyProtection="1"/>
    <xf numFmtId="0" fontId="12" fillId="0" borderId="10" xfId="0" applyFont="1" applyBorder="1" applyAlignment="1" applyProtection="1">
      <alignment horizontal="center" vertical="center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vertical="center"/>
    </xf>
    <xf numFmtId="0" fontId="13" fillId="0" borderId="10" xfId="0" applyFont="1" applyBorder="1" applyAlignment="1" applyProtection="1">
      <alignment vertical="center"/>
    </xf>
    <xf numFmtId="0" fontId="13" fillId="0" borderId="11" xfId="0" applyFont="1" applyBorder="1" applyAlignment="1" applyProtection="1">
      <alignment horizontal="center" vertical="center"/>
    </xf>
    <xf numFmtId="18" fontId="13" fillId="0" borderId="11" xfId="0" applyNumberFormat="1" applyFont="1" applyBorder="1" applyAlignment="1" applyProtection="1">
      <alignment vertical="center"/>
    </xf>
    <xf numFmtId="0" fontId="13" fillId="0" borderId="11" xfId="0" applyFont="1" applyBorder="1" applyAlignment="1" applyProtection="1">
      <alignment vertical="center" wrapText="1"/>
    </xf>
    <xf numFmtId="18" fontId="13" fillId="0" borderId="12" xfId="0" applyNumberFormat="1" applyFont="1" applyBorder="1" applyAlignment="1" applyProtection="1">
      <alignment horizontal="left" vertical="center"/>
    </xf>
    <xf numFmtId="0" fontId="13" fillId="0" borderId="12" xfId="0" applyFont="1" applyBorder="1" applyAlignment="1" applyProtection="1">
      <alignment horizontal="left" vertical="center" wrapText="1"/>
    </xf>
    <xf numFmtId="18" fontId="13" fillId="0" borderId="13" xfId="0" applyNumberFormat="1" applyFont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18" fontId="13" fillId="0" borderId="10" xfId="0" applyNumberFormat="1" applyFont="1" applyBorder="1" applyAlignment="1" applyProtection="1">
      <alignment horizontal="left" vertical="center"/>
    </xf>
    <xf numFmtId="0" fontId="13" fillId="0" borderId="10" xfId="0" applyFont="1" applyBorder="1" applyAlignment="1" applyProtection="1">
      <alignment horizontal="left" vertical="center" wrapText="1"/>
    </xf>
    <xf numFmtId="0" fontId="12" fillId="0" borderId="10" xfId="0" applyFont="1" applyBorder="1" applyAlignment="1" applyProtection="1">
      <alignment horizontal="right" vertical="center"/>
    </xf>
    <xf numFmtId="0" fontId="12" fillId="0" borderId="11" xfId="0" applyFont="1" applyBorder="1" applyAlignment="1" applyProtection="1">
      <alignment horizontal="center" vertical="center"/>
    </xf>
    <xf numFmtId="0" fontId="14" fillId="0" borderId="0" xfId="0" applyFont="1" applyProtection="1"/>
    <xf numFmtId="0" fontId="13" fillId="0" borderId="11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2176892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5.71093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8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8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8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2" t="s">
        <v>35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</row>
    <row r="23" spans="1:12" x14ac:dyDescent="0.2">
      <c r="A23" s="21">
        <v>1</v>
      </c>
      <c r="B23" s="21" t="s">
        <v>34</v>
      </c>
      <c r="C23" s="21" t="s">
        <v>33</v>
      </c>
      <c r="D23" s="21" t="s">
        <v>36</v>
      </c>
      <c r="E23" s="1" t="s">
        <v>37</v>
      </c>
      <c r="F23" s="21" t="s">
        <v>28</v>
      </c>
      <c r="G23" s="21">
        <v>8</v>
      </c>
      <c r="H23" s="21" t="s">
        <v>32</v>
      </c>
      <c r="I23" s="45"/>
      <c r="J23" s="46">
        <f>+I23*0.22</f>
        <v>0</v>
      </c>
      <c r="K23" s="46">
        <f>+(I23+J23)*G23</f>
        <v>0</v>
      </c>
      <c r="L23" s="38"/>
    </row>
    <row r="25" spans="1:12" x14ac:dyDescent="0.2">
      <c r="J25" s="50" t="s">
        <v>26</v>
      </c>
      <c r="K25" s="50" t="s">
        <v>27</v>
      </c>
    </row>
    <row r="26" spans="1:12" ht="24" x14ac:dyDescent="0.2">
      <c r="J26" s="51" t="s">
        <v>38</v>
      </c>
      <c r="K26" s="51" t="s">
        <v>39</v>
      </c>
    </row>
  </sheetData>
  <sheetProtection algorithmName="SHA-512" hashValue="XXDNSipXbC7yvnWFmRtYH7bSDvRyVi5Vdwuihc9uhhnmJyimcHFzVoHNM0hOEnFx7lSLJQF4l+Ecu3ViSh7EXQ==" saltValue="dBWPQgBiQPiCUykMULZwCg==" spinCount="100000" sheet="1" selectLockedCells="1" autoFilter="0"/>
  <sortState ref="D23:E26">
    <sortCondition ref="D23:D26"/>
  </sortState>
  <mergeCells count="1">
    <mergeCell ref="A22:L22"/>
  </mergeCells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6" sqref="C6"/>
    </sheetView>
  </sheetViews>
  <sheetFormatPr baseColWidth="10" defaultRowHeight="15" x14ac:dyDescent="0.25"/>
  <cols>
    <col min="1" max="1" width="13.28515625" style="62" bestFit="1" customWidth="1"/>
    <col min="2" max="2" width="9.28515625" style="62" bestFit="1" customWidth="1"/>
    <col min="3" max="3" width="11.42578125" style="62"/>
    <col min="4" max="4" width="20.5703125" style="62" customWidth="1"/>
    <col min="5" max="5" width="13" style="62" bestFit="1" customWidth="1"/>
    <col min="6" max="6" width="90.85546875" style="62" customWidth="1"/>
    <col min="7" max="7" width="17" style="62" bestFit="1" customWidth="1"/>
    <col min="8" max="16384" width="11.42578125" style="62"/>
  </cols>
  <sheetData>
    <row r="1" spans="1:7" ht="15.75" thickBot="1" x14ac:dyDescent="0.3">
      <c r="A1" s="55" t="s">
        <v>40</v>
      </c>
      <c r="B1" s="56"/>
      <c r="C1" s="57"/>
      <c r="D1" s="58" t="s">
        <v>41</v>
      </c>
      <c r="E1" s="59"/>
      <c r="F1" s="60" t="s">
        <v>42</v>
      </c>
      <c r="G1" s="61"/>
    </row>
    <row r="2" spans="1:7" ht="24.75" thickBot="1" x14ac:dyDescent="0.3">
      <c r="A2" s="63" t="s">
        <v>43</v>
      </c>
      <c r="B2" s="64" t="s">
        <v>44</v>
      </c>
      <c r="C2" s="64" t="s">
        <v>45</v>
      </c>
      <c r="D2" s="65" t="s">
        <v>46</v>
      </c>
      <c r="E2" s="65" t="s">
        <v>47</v>
      </c>
      <c r="F2" s="65" t="s">
        <v>48</v>
      </c>
      <c r="G2" s="65" t="s">
        <v>49</v>
      </c>
    </row>
    <row r="3" spans="1:7" ht="60.75" thickBot="1" x14ac:dyDescent="0.3">
      <c r="A3" s="66" t="s">
        <v>50</v>
      </c>
      <c r="B3" s="67">
        <v>1</v>
      </c>
      <c r="C3" s="67">
        <v>30</v>
      </c>
      <c r="D3" s="79" t="s">
        <v>51</v>
      </c>
      <c r="E3" s="68" t="s">
        <v>52</v>
      </c>
      <c r="F3" s="69" t="s">
        <v>62</v>
      </c>
      <c r="G3" s="68" t="s">
        <v>53</v>
      </c>
    </row>
    <row r="4" spans="1:7" ht="48.75" thickBot="1" x14ac:dyDescent="0.3">
      <c r="A4" s="66" t="s">
        <v>54</v>
      </c>
      <c r="B4" s="67">
        <v>1</v>
      </c>
      <c r="C4" s="67">
        <v>30</v>
      </c>
      <c r="D4" s="69" t="s">
        <v>51</v>
      </c>
      <c r="E4" s="68" t="s">
        <v>52</v>
      </c>
      <c r="F4" s="69" t="s">
        <v>63</v>
      </c>
      <c r="G4" s="68" t="s">
        <v>53</v>
      </c>
    </row>
    <row r="5" spans="1:7" ht="12" customHeight="1" thickBot="1" x14ac:dyDescent="0.3">
      <c r="A5" s="66" t="s">
        <v>55</v>
      </c>
      <c r="B5" s="67">
        <v>1</v>
      </c>
      <c r="C5" s="67">
        <v>30</v>
      </c>
      <c r="D5" s="80" t="s">
        <v>51</v>
      </c>
      <c r="E5" s="70" t="s">
        <v>52</v>
      </c>
      <c r="F5" s="71" t="s">
        <v>61</v>
      </c>
      <c r="G5" s="70" t="s">
        <v>53</v>
      </c>
    </row>
    <row r="6" spans="1:7" ht="12" customHeight="1" thickBot="1" x14ac:dyDescent="0.3">
      <c r="A6" s="66" t="s">
        <v>56</v>
      </c>
      <c r="B6" s="67">
        <v>1</v>
      </c>
      <c r="C6" s="67">
        <v>30</v>
      </c>
      <c r="D6" s="81"/>
      <c r="E6" s="72"/>
      <c r="F6" s="73"/>
      <c r="G6" s="72"/>
    </row>
    <row r="7" spans="1:7" ht="12" customHeight="1" thickBot="1" x14ac:dyDescent="0.3">
      <c r="A7" s="66" t="s">
        <v>57</v>
      </c>
      <c r="B7" s="67">
        <v>1</v>
      </c>
      <c r="C7" s="67">
        <v>30</v>
      </c>
      <c r="D7" s="81"/>
      <c r="E7" s="72"/>
      <c r="F7" s="73"/>
      <c r="G7" s="72"/>
    </row>
    <row r="8" spans="1:7" ht="12" customHeight="1" thickBot="1" x14ac:dyDescent="0.3">
      <c r="A8" s="66" t="s">
        <v>58</v>
      </c>
      <c r="B8" s="67">
        <v>1</v>
      </c>
      <c r="C8" s="67">
        <v>30</v>
      </c>
      <c r="D8" s="81"/>
      <c r="E8" s="72"/>
      <c r="F8" s="73"/>
      <c r="G8" s="72"/>
    </row>
    <row r="9" spans="1:7" ht="12" customHeight="1" thickBot="1" x14ac:dyDescent="0.3">
      <c r="A9" s="66" t="s">
        <v>59</v>
      </c>
      <c r="B9" s="67">
        <v>1</v>
      </c>
      <c r="C9" s="67">
        <v>30</v>
      </c>
      <c r="D9" s="81"/>
      <c r="E9" s="72"/>
      <c r="F9" s="73"/>
      <c r="G9" s="72"/>
    </row>
    <row r="10" spans="1:7" ht="12" customHeight="1" thickBot="1" x14ac:dyDescent="0.3">
      <c r="A10" s="66" t="s">
        <v>60</v>
      </c>
      <c r="B10" s="67">
        <v>1</v>
      </c>
      <c r="C10" s="67">
        <v>30</v>
      </c>
      <c r="D10" s="82"/>
      <c r="E10" s="74"/>
      <c r="F10" s="75"/>
      <c r="G10" s="74"/>
    </row>
    <row r="11" spans="1:7" ht="15.75" thickBot="1" x14ac:dyDescent="0.3">
      <c r="A11" s="76" t="s">
        <v>3</v>
      </c>
      <c r="B11" s="77">
        <f>SUM(B3:B10)</f>
        <v>8</v>
      </c>
      <c r="C11" s="78"/>
      <c r="D11" s="78"/>
      <c r="E11" s="78"/>
      <c r="F11" s="78"/>
      <c r="G11" s="78"/>
    </row>
  </sheetData>
  <sheetProtection algorithmName="SHA-512" hashValue="3+bmPsDo7XrltDCs+HclnGcTZ5TFNliYkz9juFR8Vlk7XD8O0dqO4N7oz1ctOXGZ0Yu3opGc6KuzWNxcb+Rdyw==" saltValue="JQPbl1rr2/iPD8liiDym/A==" spinCount="100000" sheet="1" objects="1" scenarios="1"/>
  <mergeCells count="7">
    <mergeCell ref="A1:C1"/>
    <mergeCell ref="D1:E1"/>
    <mergeCell ref="F1:G1"/>
    <mergeCell ref="F5:F10"/>
    <mergeCell ref="G5:G10"/>
    <mergeCell ref="D5:D10"/>
    <mergeCell ref="E5:E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II</vt:lpstr>
      <vt:lpstr>PLANIFICACIÓN</vt:lpstr>
      <vt:lpstr>'ANEXO II'!Área_de_impresión</vt:lpstr>
      <vt:lpstr>PLANIFICACIÓN!Área_de_impresión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2025-08-08T13:44:51Z</cp:lastPrinted>
  <dcterms:created xsi:type="dcterms:W3CDTF">2019-08-27T18:47:03Z</dcterms:created>
  <dcterms:modified xsi:type="dcterms:W3CDTF">2025-08-08T14:01:22Z</dcterms:modified>
</cp:coreProperties>
</file>